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4E2500F-4A7E-415C-A163-C1736969DE10}" xr6:coauthVersionLast="47" xr6:coauthVersionMax="47" xr10:uidLastSave="{00000000-0000-0000-0000-000000000000}"/>
  <bookViews>
    <workbookView xWindow="39285" yWindow="2355" windowWidth="30075" windowHeight="1510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57" l="1"/>
  <c r="D257" i="2" l="1"/>
  <c r="E257" i="2"/>
  <c r="D7" i="157"/>
  <c r="Y47" i="156"/>
  <c r="Q45" i="156"/>
  <c r="Q44" i="156"/>
  <c r="Q42" i="156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N14" i="157" s="1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Q41" i="156"/>
  <c r="D42" i="156"/>
  <c r="Q40" i="156"/>
  <c r="G36" i="156"/>
  <c r="K36" i="156"/>
  <c r="N36" i="156"/>
  <c r="Q36" i="156"/>
  <c r="Q35" i="156"/>
  <c r="N8" i="157" l="1"/>
  <c r="G7" i="157"/>
  <c r="N7" i="157" s="1"/>
  <c r="N42" i="157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9" i="157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Q12" i="157"/>
  <c r="S12" i="157" s="1"/>
  <c r="R12" i="157" s="1"/>
  <c r="S11" i="157"/>
  <c r="R11" i="157" s="1"/>
  <c r="P12" i="157" l="1"/>
  <c r="O12" i="157" s="1"/>
  <c r="Q13" i="157"/>
  <c r="Q14" i="157" l="1"/>
  <c r="P13" i="157"/>
  <c r="O13" i="157" s="1"/>
  <c r="S14" i="157"/>
  <c r="R14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<sst xmlns="http://schemas.openxmlformats.org/spreadsheetml/2006/main" count="2345" uniqueCount="409">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</sst>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K33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-14200</v>
      </c>
      <c r="J44" s="23">
        <v>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M29" sqref="M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2300</v>
      </c>
      <c r="J7" s="197">
        <v>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-2346198</v>
      </c>
      <c r="Y7" s="317">
        <f>G55-K7-L7</f>
        <v>-2349219</v>
      </c>
      <c r="Z7" s="212">
        <f>AVERAGE(Y7:Y13)</f>
        <v>-2344040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-6300</v>
      </c>
      <c r="J8" s="61">
        <v>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/>
      <c r="F9" s="21"/>
      <c r="G9" s="24">
        <f>D9+E9+F9-E8-F8</f>
        <v>2046204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2046204</v>
      </c>
      <c r="O9" s="65">
        <f t="shared" si="3"/>
        <v>846729.50999999989</v>
      </c>
      <c r="P9" s="160">
        <f t="shared" ref="P9" si="4">(IF($Q9&lt;0,-$Q$3+P8,($Q9-$Q$3)+P8))</f>
        <v>2540188.5299999998</v>
      </c>
      <c r="Q9" s="161">
        <f>Q8+N9</f>
        <v>2372151.5099999998</v>
      </c>
      <c r="R9" s="27">
        <f t="shared" si="1"/>
        <v>587.01298156008784</v>
      </c>
      <c r="S9" s="4">
        <f>SUM($Q$7:$Q9)/T9+1</f>
        <v>1020592.5099999999</v>
      </c>
      <c r="T9" s="15">
        <v>3</v>
      </c>
      <c r="V9" s="128"/>
      <c r="W9" s="102"/>
      <c r="X9" s="213"/>
      <c r="Y9" s="178">
        <f>Y8-K9-L9</f>
        <v>-2343177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1184619.5099999998</v>
      </c>
      <c r="P10" s="160">
        <f>(IF($Q10&lt;0,-$Q$3+P9,($Q10-$Q$3)+P9))</f>
        <v>4738478.0399999991</v>
      </c>
      <c r="Q10" s="161">
        <f t="shared" ref="Q10:Q11" si="5">Q9+N10</f>
        <v>2372151.5099999998</v>
      </c>
      <c r="R10" s="27">
        <f t="shared" si="1"/>
        <v>781.3556211248</v>
      </c>
      <c r="S10" s="4">
        <f>SUM($Q$7:$Q10)/T10-1</f>
        <v>1358480.5099999998</v>
      </c>
      <c r="T10" s="15">
        <v>4</v>
      </c>
      <c r="V10" s="128"/>
      <c r="W10" s="102"/>
      <c r="X10" s="213"/>
      <c r="Y10" s="178">
        <f>Y9-K10-L10</f>
        <v>-2343177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1387353.5099999998</v>
      </c>
      <c r="P11" s="160">
        <f t="shared" ref="P11:P48" si="6">(IF($Q11&lt;0,-$Q$3+P10,($Q11-$Q$3)+P10))</f>
        <v>6936767.5499999989</v>
      </c>
      <c r="Q11" s="161">
        <f t="shared" si="5"/>
        <v>2372151.5099999998</v>
      </c>
      <c r="R11" s="27">
        <f t="shared" si="1"/>
        <v>897.96247023501383</v>
      </c>
      <c r="S11" s="4">
        <f>SUM($Q$7:$Q11)/T11</f>
        <v>1561215.5099999998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-2343177</v>
      </c>
      <c r="Z11" s="213"/>
      <c r="AA11" s="90"/>
    </row>
    <row r="12" spans="2:255">
      <c r="B12" s="113">
        <v>46195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1522509.6766666665</v>
      </c>
      <c r="P12" s="160">
        <f t="shared" si="6"/>
        <v>9135058.0599999987</v>
      </c>
      <c r="Q12" s="161">
        <f>Q11+N12+1</f>
        <v>2372152.5099999998</v>
      </c>
      <c r="R12" s="27">
        <f t="shared" si="1"/>
        <v>975.70065722622917</v>
      </c>
      <c r="S12" s="4">
        <f>SUM($Q$7:$Q12)/T12+1</f>
        <v>1696372.6766666665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-2343177</v>
      </c>
      <c r="Z12" s="213">
        <f>AVERAGE(Y12:Y20)</f>
        <v>-2343176.111111111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1619049.5099999998</v>
      </c>
      <c r="P13" s="160">
        <f t="shared" si="6"/>
        <v>11333346.569999998</v>
      </c>
      <c r="Q13" s="161">
        <f>Q12+N13-2</f>
        <v>2372150.5099999998</v>
      </c>
      <c r="R13" s="27">
        <f t="shared" si="1"/>
        <v>1031.2267833109017</v>
      </c>
      <c r="S13" s="4">
        <f>SUM($Q$7:$Q13)/T13</f>
        <v>1792911.5099999998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-2343176</v>
      </c>
      <c r="Z13" s="213"/>
      <c r="AA13" s="90"/>
      <c r="AB13" s="90"/>
    </row>
    <row r="14" spans="2:255">
      <c r="B14" s="113">
        <v>46197</v>
      </c>
      <c r="C14" s="12"/>
      <c r="D14" s="85">
        <v>-15727</v>
      </c>
      <c r="E14" s="85"/>
      <c r="F14" s="21"/>
      <c r="G14" s="24">
        <f>D14+E14+F14-E13-F13</f>
        <v>-15727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-15727</v>
      </c>
      <c r="O14" s="65">
        <f>P14/T14+1</f>
        <v>1689489.5099999998</v>
      </c>
      <c r="P14" s="160">
        <f t="shared" si="6"/>
        <v>13515908.079999998</v>
      </c>
      <c r="Q14" s="161">
        <f>Q13+N14</f>
        <v>2356423.5099999998</v>
      </c>
      <c r="R14" s="27">
        <f t="shared" si="1"/>
        <v>1071.7410992626335</v>
      </c>
      <c r="S14" s="4">
        <f>SUM($Q$7:$Q14)/T14</f>
        <v>1863350.5099999998</v>
      </c>
      <c r="T14" s="15">
        <v>8</v>
      </c>
      <c r="W14" s="102"/>
      <c r="X14" s="213"/>
      <c r="Y14" s="178">
        <f>Y13-K14-L14</f>
        <v>-2343176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1744274.3988888888</v>
      </c>
      <c r="P15" s="5">
        <f t="shared" si="6"/>
        <v>15698469.589999998</v>
      </c>
      <c r="Q15" s="161">
        <f>Q14+N15</f>
        <v>2356423.5099999998</v>
      </c>
      <c r="R15" s="27">
        <f t="shared" si="1"/>
        <v>1103.2522338917581</v>
      </c>
      <c r="S15" s="4">
        <f>SUM($Q$7:$Q15)/T15</f>
        <v>1918136.3988888885</v>
      </c>
      <c r="T15" s="15">
        <v>9</v>
      </c>
      <c r="W15" s="102"/>
      <c r="X15" s="213"/>
      <c r="Y15" s="178">
        <f>Y14-K15-L15</f>
        <v>-2343176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1788103.1099999999</v>
      </c>
      <c r="P16" s="68">
        <f t="shared" si="6"/>
        <v>17881031.099999998</v>
      </c>
      <c r="Q16" s="161">
        <f>Q15+N16</f>
        <v>2356423.5099999998</v>
      </c>
      <c r="R16" s="69">
        <f t="shared" si="1"/>
        <v>1128.4611415950578</v>
      </c>
      <c r="S16" s="70">
        <f>SUM($Q$7:$Q16)/T16</f>
        <v>1961965.1099999994</v>
      </c>
      <c r="T16" s="71">
        <v>10</v>
      </c>
      <c r="V16" s="130"/>
      <c r="W16" s="102"/>
      <c r="X16" s="213"/>
      <c r="Y16" s="178">
        <f>Y15-K16-L16</f>
        <v>-2343176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1823962.9645454546</v>
      </c>
      <c r="P17" s="5">
        <f t="shared" si="6"/>
        <v>20063592.609999999</v>
      </c>
      <c r="Q17" s="161">
        <f>Q16+N17</f>
        <v>2356423.5099999998</v>
      </c>
      <c r="R17" s="27">
        <f t="shared" si="1"/>
        <v>1149.0866115341212</v>
      </c>
      <c r="S17" s="4">
        <f>SUM($Q$7:$Q17)/T17</f>
        <v>1997824.9645454539</v>
      </c>
      <c r="T17" s="16">
        <v>11</v>
      </c>
      <c r="U17" s="25"/>
      <c r="V17" s="133"/>
      <c r="W17" s="102"/>
      <c r="X17" s="213"/>
      <c r="Y17" s="178">
        <f t="shared" si="7"/>
        <v>-2343176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1853846.1766666665</v>
      </c>
      <c r="P18" s="5">
        <f t="shared" si="6"/>
        <v>22246154.119999997</v>
      </c>
      <c r="Q18" s="161">
        <f t="shared" ref="Q18" si="10">Q17+N18</f>
        <v>2356423.5099999998</v>
      </c>
      <c r="R18" s="27">
        <f t="shared" si="1"/>
        <v>1166.2745031500074</v>
      </c>
      <c r="S18" s="4">
        <f>SUM($Q$7:$Q18)/T18</f>
        <v>2027708.1766666658</v>
      </c>
      <c r="T18" s="16">
        <v>12</v>
      </c>
      <c r="U18" s="25"/>
      <c r="V18" s="133"/>
      <c r="W18" s="102"/>
      <c r="X18" s="213"/>
      <c r="Y18" s="178">
        <f t="shared" si="7"/>
        <v>-2343176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1879131.9715384613</v>
      </c>
      <c r="P19" s="5">
        <f t="shared" si="6"/>
        <v>24428715.629999995</v>
      </c>
      <c r="Q19" s="161">
        <f>Q18+N19</f>
        <v>2356423.5099999998</v>
      </c>
      <c r="R19" s="27">
        <f t="shared" si="1"/>
        <v>1180.8181037480649</v>
      </c>
      <c r="S19" s="4">
        <f>SUM($Q$7:$Q19)/T19</f>
        <v>2052993.9715384606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-2343176</v>
      </c>
      <c r="Z19" s="213">
        <f>AVERAGE(Y19:Y27)</f>
        <v>-2343175.777777778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1900805.4385714282</v>
      </c>
      <c r="P20" s="5">
        <f t="shared" si="6"/>
        <v>26611276.139999993</v>
      </c>
      <c r="Q20" s="161">
        <f>Q19+N20-1</f>
        <v>2356422.5099999998</v>
      </c>
      <c r="R20" s="27">
        <f t="shared" si="1"/>
        <v>1193.2840060343419</v>
      </c>
      <c r="S20" s="4">
        <f>SUM($Q$7:$Q20)/T20</f>
        <v>2074667.4385714275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-2343176</v>
      </c>
      <c r="Z20" s="213"/>
      <c r="AA20" s="90"/>
      <c r="AB20" s="90"/>
    </row>
    <row r="21" spans="2:31">
      <c r="B21" s="113">
        <v>46204</v>
      </c>
      <c r="C21" s="12"/>
      <c r="D21" s="85">
        <v>-6624</v>
      </c>
      <c r="E21" s="85"/>
      <c r="F21" s="21"/>
      <c r="G21" s="24">
        <f>D21+E21+F21-E20-F20</f>
        <v>-6624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-6624</v>
      </c>
      <c r="O21" s="65">
        <f t="shared" si="3"/>
        <v>1919147.576666666</v>
      </c>
      <c r="P21" s="5">
        <f t="shared" si="6"/>
        <v>28787213.649999991</v>
      </c>
      <c r="Q21" s="161">
        <f>Q20+N21+1</f>
        <v>2349799.5099999998</v>
      </c>
      <c r="R21" s="27">
        <f t="shared" si="1"/>
        <v>1203.8338318129697</v>
      </c>
      <c r="S21" s="4">
        <f>SUM($Q$7:$Q21)/T21</f>
        <v>2093009.5766666655</v>
      </c>
      <c r="T21" s="16">
        <v>15</v>
      </c>
      <c r="V21" s="128"/>
      <c r="W21" s="102"/>
      <c r="X21" s="213"/>
      <c r="Y21" s="178">
        <f>Y20-K21-L21</f>
        <v>-2343176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1935196.8849999993</v>
      </c>
      <c r="P22" s="5">
        <f t="shared" si="6"/>
        <v>30963150.159999989</v>
      </c>
      <c r="Q22" s="161">
        <f>Q21+N22-1</f>
        <v>2349798.5099999998</v>
      </c>
      <c r="R22" s="27">
        <f t="shared" si="1"/>
        <v>1213.0648934212184</v>
      </c>
      <c r="S22" s="4">
        <f>SUM($Q$7:$Q22)/T22</f>
        <v>2109058.8849999988</v>
      </c>
      <c r="T22" s="16">
        <v>16</v>
      </c>
      <c r="V22" s="128"/>
      <c r="W22" s="102"/>
      <c r="X22" s="213"/>
      <c r="Y22" s="178">
        <f>Y21-K22-L22</f>
        <v>-2343176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1949358.0982352933</v>
      </c>
      <c r="P23" s="5">
        <f t="shared" si="6"/>
        <v>33139087.669999987</v>
      </c>
      <c r="Q23" s="161">
        <f>Q22+N23+1</f>
        <v>2349799.5099999998</v>
      </c>
      <c r="R23" s="27">
        <f t="shared" si="1"/>
        <v>1221.2099816148973</v>
      </c>
      <c r="S23" s="4">
        <f>SUM($Q$7:$Q23)/T23</f>
        <v>2123220.0982352928</v>
      </c>
      <c r="T23" s="16">
        <v>17</v>
      </c>
      <c r="U23" s="25"/>
      <c r="V23" s="132"/>
      <c r="W23" s="102"/>
      <c r="X23" s="213"/>
      <c r="Y23" s="178">
        <f>Y22-K23-L23</f>
        <v>-2343176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1961945.8433333326</v>
      </c>
      <c r="P24" s="5">
        <f t="shared" si="6"/>
        <v>35315025.179999985</v>
      </c>
      <c r="Q24" s="161">
        <f>Q23+N24</f>
        <v>2349799.5099999998</v>
      </c>
      <c r="R24" s="27">
        <f t="shared" si="1"/>
        <v>1228.4500600092786</v>
      </c>
      <c r="S24" s="4">
        <f>SUM($Q$7:$Q24)/T24</f>
        <v>2135807.8433333319</v>
      </c>
      <c r="T24" s="16">
        <v>18</v>
      </c>
      <c r="V24" s="132"/>
      <c r="W24" s="102"/>
      <c r="X24" s="213"/>
      <c r="Y24" s="178">
        <f t="shared" ref="Y24:Y48" si="13">Y23-K24-L24</f>
        <v>-2343176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1973208.562631578</v>
      </c>
      <c r="P25" s="5">
        <f t="shared" si="6"/>
        <v>37490962.689999983</v>
      </c>
      <c r="Q25" s="161">
        <f>Q24+N25</f>
        <v>2349799.5099999998</v>
      </c>
      <c r="R25" s="27">
        <f t="shared" si="1"/>
        <v>1234.9274497196498</v>
      </c>
      <c r="S25" s="4">
        <f>SUM($Q$7:$Q25)/T25-1</f>
        <v>2147069.5626315777</v>
      </c>
      <c r="T25" s="16">
        <v>19</v>
      </c>
      <c r="V25" s="128"/>
      <c r="W25" s="102"/>
      <c r="X25" s="213"/>
      <c r="Y25" s="178">
        <f t="shared" si="13"/>
        <v>-2343176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1983344.959999999</v>
      </c>
      <c r="P26" s="5">
        <f t="shared" si="6"/>
        <v>39666899.199999981</v>
      </c>
      <c r="Q26" s="161">
        <f>Q25+N26-1</f>
        <v>2349798.5099999998</v>
      </c>
      <c r="R26" s="27">
        <f t="shared" si="1"/>
        <v>1240.7581645212861</v>
      </c>
      <c r="S26" s="4">
        <f>SUM($Q$7:$Q26)/T26</f>
        <v>2157206.9599999986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-2343175</v>
      </c>
      <c r="Z26" s="213">
        <f>AVERAGE(Y26:Y34)</f>
        <v>-2343172.222222222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1992515.9861904751</v>
      </c>
      <c r="P27" s="5">
        <f t="shared" si="6"/>
        <v>41842835.709999979</v>
      </c>
      <c r="Q27" s="161">
        <f>Q26+N27</f>
        <v>2349798.5099999998</v>
      </c>
      <c r="R27" s="27">
        <f t="shared" si="1"/>
        <v>1246.0336279293201</v>
      </c>
      <c r="S27" s="4">
        <f>SUM($Q$7:$Q27)/T27+1</f>
        <v>2166378.9861904746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-2343175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2000853.2372727261</v>
      </c>
      <c r="P28" s="5">
        <f t="shared" si="6"/>
        <v>44018771.219999976</v>
      </c>
      <c r="Q28" s="161">
        <f>Q27+N28-1</f>
        <v>2349797.5099999998</v>
      </c>
      <c r="R28" s="27">
        <f t="shared" si="1"/>
        <v>1250.8283795612188</v>
      </c>
      <c r="S28" s="4">
        <f>SUM($Q$7:$Q28)/T28</f>
        <v>2174715.2372727259</v>
      </c>
      <c r="T28" s="16">
        <v>22</v>
      </c>
      <c r="V28" s="128"/>
      <c r="W28" s="102"/>
      <c r="X28" s="213"/>
      <c r="Y28" s="178">
        <f>Y27-K28-L28+3</f>
        <v>-2343172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2008465.5534782598</v>
      </c>
      <c r="P29" s="5">
        <f t="shared" si="6"/>
        <v>46194707.729999974</v>
      </c>
      <c r="Q29" s="161">
        <f>Q28+N29+1</f>
        <v>2349798.5099999998</v>
      </c>
      <c r="R29" s="27">
        <f t="shared" si="1"/>
        <v>1255.2067464300765</v>
      </c>
      <c r="S29" s="4">
        <f>SUM($Q$7:$Q29)/T29</f>
        <v>2182327.5534782596</v>
      </c>
      <c r="T29" s="16">
        <v>23</v>
      </c>
      <c r="V29" s="128"/>
      <c r="W29" s="102"/>
      <c r="X29" s="213"/>
      <c r="Y29" s="178">
        <f>Y28-K29-L29</f>
        <v>-2343172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2015443.4266666656</v>
      </c>
      <c r="P30" s="5">
        <f t="shared" si="6"/>
        <v>48370642.239999972</v>
      </c>
      <c r="Q30" s="161">
        <f>Q29+N30-2</f>
        <v>2349796.5099999998</v>
      </c>
      <c r="R30" s="27">
        <f t="shared" si="1"/>
        <v>1259.2202014624618</v>
      </c>
      <c r="S30" s="4">
        <f>SUM($Q$7:$Q30)/T30</f>
        <v>2189305.4266666654</v>
      </c>
      <c r="T30" s="16">
        <v>24</v>
      </c>
      <c r="V30" s="128"/>
      <c r="W30" s="102"/>
      <c r="X30" s="213"/>
      <c r="Y30" s="178">
        <f t="shared" si="13"/>
        <v>-2343172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2021863.0699999989</v>
      </c>
      <c r="P31" s="5">
        <f t="shared" si="6"/>
        <v>50546576.74999997</v>
      </c>
      <c r="Q31" s="161">
        <f t="shared" ref="Q31:Q39" si="15">Q30+N31</f>
        <v>2349796.5099999998</v>
      </c>
      <c r="R31" s="27">
        <f t="shared" si="1"/>
        <v>1262.9125800922561</v>
      </c>
      <c r="S31" s="4">
        <f>SUM($Q$7:$Q31)/T31</f>
        <v>2195725.0699999984</v>
      </c>
      <c r="T31" s="16">
        <v>25</v>
      </c>
      <c r="V31" s="134"/>
      <c r="W31" s="102"/>
      <c r="X31" s="213"/>
      <c r="Y31" s="178">
        <f t="shared" si="13"/>
        <v>-2343172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2027788.8946153834</v>
      </c>
      <c r="P32" s="5">
        <f t="shared" si="6"/>
        <v>52722511.259999968</v>
      </c>
      <c r="Q32" s="161">
        <f t="shared" si="15"/>
        <v>2349796.5099999998</v>
      </c>
      <c r="R32" s="27">
        <f t="shared" si="1"/>
        <v>1266.3209295966817</v>
      </c>
      <c r="S32" s="4">
        <f>SUM($Q$7:$Q32)/T32</f>
        <v>2201650.8946153829</v>
      </c>
      <c r="T32" s="16">
        <v>26</v>
      </c>
      <c r="U32" s="25"/>
      <c r="V32" s="134"/>
      <c r="W32" s="102"/>
      <c r="X32" s="213"/>
      <c r="Y32" s="178">
        <f t="shared" si="13"/>
        <v>-2343172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2033275.7322222209</v>
      </c>
      <c r="P33" s="5">
        <f t="shared" si="6"/>
        <v>54898444.769999966</v>
      </c>
      <c r="Q33" s="161">
        <f>Q32+N33-1</f>
        <v>2349795.5099999998</v>
      </c>
      <c r="R33" s="27">
        <f t="shared" si="1"/>
        <v>1269.4767874648981</v>
      </c>
      <c r="S33" s="4">
        <f>SUM($Q$7:$Q33)/T33</f>
        <v>2207137.7322222209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-2343170</v>
      </c>
      <c r="Z33" s="213">
        <f>AVERAGE(Y33:Y41)</f>
        <v>-2343171.4444444445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2038370.6528571416</v>
      </c>
      <c r="P34" s="5">
        <f t="shared" si="6"/>
        <v>57074378.279999964</v>
      </c>
      <c r="Q34" s="161">
        <f>Q33+N34</f>
        <v>2349795.5099999998</v>
      </c>
      <c r="R34" s="27">
        <f t="shared" si="1"/>
        <v>1272.4072269139556</v>
      </c>
      <c r="S34" s="4">
        <f>SUM($Q$7:$Q34)/T34</f>
        <v>2212232.6528571411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-2343170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2043114.199655171</v>
      </c>
      <c r="P35" s="5">
        <f t="shared" si="6"/>
        <v>59250311.789999962</v>
      </c>
      <c r="Q35" s="161">
        <f>Q34+N35</f>
        <v>2349795.5099999998</v>
      </c>
      <c r="R35" s="27">
        <f t="shared" si="1"/>
        <v>1275.1355670906644</v>
      </c>
      <c r="S35" s="4">
        <f>SUM($Q$7:$Q35)/T35</f>
        <v>2216976.199655171</v>
      </c>
      <c r="T35" s="16">
        <v>29</v>
      </c>
      <c r="V35" s="128"/>
      <c r="W35" s="102"/>
      <c r="X35" s="213"/>
      <c r="Y35" s="178">
        <f>Y34-K35-L35-1</f>
        <v>-2343171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2047541.5433333321</v>
      </c>
      <c r="P36" s="5">
        <f t="shared" si="6"/>
        <v>61426246.29999996</v>
      </c>
      <c r="Q36" s="161">
        <f>Q35+N36+1</f>
        <v>2349796.5099999998</v>
      </c>
      <c r="R36" s="27">
        <f t="shared" si="1"/>
        <v>1277.6826122633649</v>
      </c>
      <c r="S36" s="4">
        <f>SUM($Q$7:$Q36)/T36+1</f>
        <v>2221404.5433333316</v>
      </c>
      <c r="T36" s="16">
        <v>30</v>
      </c>
      <c r="V36" s="133"/>
      <c r="W36" s="102"/>
      <c r="X36" s="213"/>
      <c r="Y36" s="178">
        <f>Y35-K36-L36-1</f>
        <v>-2343172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2051683.2519354825</v>
      </c>
      <c r="P37" s="5">
        <f t="shared" si="6"/>
        <v>63602180.809999958</v>
      </c>
      <c r="Q37" s="161">
        <f>Q36+N37</f>
        <v>2349796.5099999998</v>
      </c>
      <c r="R37" s="27">
        <f t="shared" si="1"/>
        <v>1280.0647938799061</v>
      </c>
      <c r="S37" s="4">
        <f>SUM($Q$7:$Q37)/T37+1</f>
        <v>2225546.2519354825</v>
      </c>
      <c r="T37" s="16">
        <v>31</v>
      </c>
      <c r="U37" s="25"/>
      <c r="V37" s="134"/>
      <c r="W37" s="102"/>
      <c r="X37" s="213"/>
      <c r="Y37" s="178">
        <f t="shared" si="13"/>
        <v>-2343172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2055566.1037499986</v>
      </c>
      <c r="P38" s="5">
        <f t="shared" si="6"/>
        <v>65778115.319999956</v>
      </c>
      <c r="Q38" s="161">
        <f>Q37+N38</f>
        <v>2349796.5099999998</v>
      </c>
      <c r="R38" s="27">
        <f t="shared" si="1"/>
        <v>1282.2975139766015</v>
      </c>
      <c r="S38" s="4">
        <f>SUM($Q$7:$Q38)/T38</f>
        <v>2229428.1037499988</v>
      </c>
      <c r="T38" s="16">
        <v>32</v>
      </c>
      <c r="U38" s="25"/>
      <c r="V38" s="134"/>
      <c r="W38" s="102"/>
      <c r="X38" s="213"/>
      <c r="Y38" s="178">
        <f t="shared" si="13"/>
        <v>-2343172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2059213.6312121197</v>
      </c>
      <c r="P39" s="5">
        <f t="shared" si="6"/>
        <v>67954049.829999954</v>
      </c>
      <c r="Q39" s="161">
        <f t="shared" si="15"/>
        <v>2349796.5099999998</v>
      </c>
      <c r="R39" s="27">
        <f t="shared" si="1"/>
        <v>1284.3954580138964</v>
      </c>
      <c r="S39" s="4">
        <f>SUM($Q$7:$Q39)/T39</f>
        <v>2233075.6312121204</v>
      </c>
      <c r="T39" s="16">
        <v>33</v>
      </c>
      <c r="U39" s="25"/>
      <c r="V39" s="134"/>
      <c r="W39" s="102"/>
      <c r="X39" s="213"/>
      <c r="Y39" s="178">
        <f t="shared" si="13"/>
        <v>-2343172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2062646.5982352928</v>
      </c>
      <c r="P40" s="5">
        <f t="shared" si="6"/>
        <v>70129984.339999959</v>
      </c>
      <c r="Q40" s="161">
        <f>Q39+N40</f>
        <v>2349796.5099999998</v>
      </c>
      <c r="R40" s="27">
        <f t="shared" si="1"/>
        <v>1286.3699935784089</v>
      </c>
      <c r="S40" s="4">
        <f>SUM($Q$7:$Q40)/T40</f>
        <v>2236508.5982352933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-2343172</v>
      </c>
      <c r="Z40" s="213">
        <f>AVERAGE(Y40:Y48)</f>
        <v>-2343172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2065883.4242857134</v>
      </c>
      <c r="P41" s="5">
        <f t="shared" si="6"/>
        <v>72305919.849999964</v>
      </c>
      <c r="Q41" s="161">
        <f>Q40+N41+1</f>
        <v>2349797.5099999998</v>
      </c>
      <c r="R41" s="27">
        <f t="shared" si="1"/>
        <v>1288.2317149726298</v>
      </c>
      <c r="S41" s="4">
        <f>SUM($Q$7:$Q41)/T41</f>
        <v>2239745.4242857136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-2343172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2068940.4544444436</v>
      </c>
      <c r="P42" s="5">
        <f t="shared" si="6"/>
        <v>74481856.35999997</v>
      </c>
      <c r="Q42" s="161">
        <f>Q41+N42+1</f>
        <v>2349798.5099999998</v>
      </c>
      <c r="R42" s="27">
        <f t="shared" si="1"/>
        <v>1289.9900233774165</v>
      </c>
      <c r="S42" s="4">
        <f>SUM($Q$7:$Q42)/T42</f>
        <v>2242802.4544444438</v>
      </c>
      <c r="T42" s="16">
        <v>36</v>
      </c>
      <c r="U42" s="135"/>
      <c r="V42" s="128"/>
      <c r="W42" s="102"/>
      <c r="X42" s="213"/>
      <c r="Y42" s="178">
        <f t="shared" si="13"/>
        <v>-2343172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2071832.239729729</v>
      </c>
      <c r="P43" s="5">
        <f t="shared" si="6"/>
        <v>76657792.869999975</v>
      </c>
      <c r="Q43" s="161">
        <f>Q42+N43</f>
        <v>2349798.5099999998</v>
      </c>
      <c r="R43" s="27">
        <f t="shared" si="1"/>
        <v>1291.6532880846473</v>
      </c>
      <c r="S43" s="4">
        <f>SUM($Q$7:$Q43)/T43</f>
        <v>2245694.2397297295</v>
      </c>
      <c r="T43" s="16">
        <v>37</v>
      </c>
      <c r="U43" s="135"/>
      <c r="V43" s="128"/>
      <c r="W43" s="102"/>
      <c r="X43" s="213"/>
      <c r="Y43" s="178">
        <f t="shared" si="13"/>
        <v>-2343172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2074571.7994736836</v>
      </c>
      <c r="P44" s="5">
        <f t="shared" si="6"/>
        <v>78833728.37999998</v>
      </c>
      <c r="Q44" s="161">
        <f>Q43+N44-1</f>
        <v>2349797.5099999998</v>
      </c>
      <c r="R44" s="27">
        <f t="shared" si="1"/>
        <v>1293.2289974081077</v>
      </c>
      <c r="S44" s="4">
        <f>SUM($Q$7:$Q44)/T44</f>
        <v>2248433.7994736843</v>
      </c>
      <c r="T44" s="16">
        <v>38</v>
      </c>
      <c r="U44" s="135"/>
      <c r="V44" s="128"/>
      <c r="W44" s="102"/>
      <c r="X44" s="213"/>
      <c r="Y44" s="178">
        <f t="shared" si="13"/>
        <v>-2343172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2077170.8946153843</v>
      </c>
      <c r="P45" s="5">
        <f t="shared" si="6"/>
        <v>81009664.889999986</v>
      </c>
      <c r="Q45" s="161">
        <f>Q44+N45+1</f>
        <v>2349798.5099999998</v>
      </c>
      <c r="R45" s="27">
        <f t="shared" si="1"/>
        <v>1294.723915873155</v>
      </c>
      <c r="S45" s="4">
        <f>SUM($Q$7:$Q45)/T45</f>
        <v>2251032.8946153848</v>
      </c>
      <c r="T45" s="16">
        <v>39</v>
      </c>
      <c r="U45" s="135"/>
      <c r="V45" s="128"/>
      <c r="W45" s="102"/>
      <c r="X45" s="213"/>
      <c r="Y45" s="178">
        <f t="shared" si="13"/>
        <v>-2343172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2079640.0349999997</v>
      </c>
      <c r="P46" s="5">
        <f t="shared" si="6"/>
        <v>83185601.399999991</v>
      </c>
      <c r="Q46" s="161">
        <f t="shared" ref="Q46" si="16">Q45+N46</f>
        <v>2349798.5099999998</v>
      </c>
      <c r="R46" s="27">
        <f t="shared" si="1"/>
        <v>1296.1440884149499</v>
      </c>
      <c r="S46" s="4">
        <f>SUM($Q$7:$Q46)/T46</f>
        <v>2253502.0350000001</v>
      </c>
      <c r="T46" s="16">
        <v>40</v>
      </c>
      <c r="U46" s="135"/>
      <c r="V46" s="128"/>
      <c r="W46" s="102"/>
      <c r="X46" s="213"/>
      <c r="Y46" s="178">
        <f t="shared" si="13"/>
        <v>-2343172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2081988.7295121951</v>
      </c>
      <c r="P47" s="5">
        <f t="shared" si="6"/>
        <v>85361537.909999996</v>
      </c>
      <c r="Q47" s="161">
        <f>Q46+N47</f>
        <v>2349798.5099999998</v>
      </c>
      <c r="R47" s="27">
        <f t="shared" si="1"/>
        <v>1297.4949842473891</v>
      </c>
      <c r="S47" s="4">
        <f>SUM($Q$7:$Q47)/T47</f>
        <v>2255850.7295121956</v>
      </c>
      <c r="T47" s="16">
        <v>41</v>
      </c>
      <c r="U47" s="135"/>
      <c r="V47" s="128"/>
      <c r="W47" s="102"/>
      <c r="X47" s="213"/>
      <c r="Y47" s="178">
        <f>Y46-K47-L47</f>
        <v>-2343172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2084225.6052380954</v>
      </c>
      <c r="P48" s="5">
        <f t="shared" si="6"/>
        <v>87537475.420000002</v>
      </c>
      <c r="Q48" s="161">
        <f>Q47+N48+1</f>
        <v>2349799.5099999998</v>
      </c>
      <c r="R48" s="27">
        <f t="shared" si="1"/>
        <v>1298.7815654013505</v>
      </c>
      <c r="S48" s="4">
        <f>SUM($Q$7:$Q48)/T48</f>
        <v>2258087.6052380959</v>
      </c>
      <c r="T48" s="16">
        <v>42</v>
      </c>
      <c r="U48" s="135"/>
      <c r="V48" s="128"/>
      <c r="W48" s="102"/>
      <c r="X48" s="213"/>
      <c r="Y48" s="178">
        <f t="shared" si="13"/>
        <v>-2343172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56"/>
  <sheetViews>
    <sheetView topLeftCell="A5929" workbookViewId="0">
      <selection activeCell="D5956" sqref="D5956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4272</v>
      </c>
      <c r="C5954" s="103">
        <v>2197727</v>
      </c>
    </row>
    <row r="5955" spans="1:3">
      <c r="A5955" s="100">
        <v>46189</v>
      </c>
      <c r="B5955">
        <v>56</v>
      </c>
      <c r="C5955" s="103">
        <v>2014576</v>
      </c>
    </row>
    <row r="5956" spans="1:3">
      <c r="A5956" s="100">
        <v>46190</v>
      </c>
      <c r="B5956">
        <v>68</v>
      </c>
      <c r="C5956" s="103">
        <v>2046272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2026-06-19T09:27:02Z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